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P:\Transportation\WorkSets\105103_ROS-138-10.98\402-Engineering_BGEngineeringGroup\MOT\EngData\"/>
    </mc:Choice>
  </mc:AlternateContent>
  <xr:revisionPtr revIDLastSave="0" documentId="13_ncr:1_{3D0CBC2E-F43D-4D6B-87C2-4AE96C69792E}" xr6:coauthVersionLast="47" xr6:coauthVersionMax="47" xr10:uidLastSave="{00000000-0000-0000-0000-000000000000}"/>
  <workbookProtection workbookPassword="AB33" lockStructure="1"/>
  <bookViews>
    <workbookView xWindow="28680" yWindow="-30" windowWidth="29040" windowHeight="1644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G19" i="5"/>
  <c r="E19" i="5"/>
  <c r="E20" i="5"/>
  <c r="F20" i="5" s="1"/>
  <c r="F21" i="5" s="1"/>
  <c r="F22" i="5" s="1"/>
  <c r="F23" i="5" s="1"/>
  <c r="F24" i="5" s="1"/>
  <c r="F25" i="5" s="1"/>
  <c r="F26" i="5" s="1"/>
  <c r="F27" i="5" s="1"/>
  <c r="F28" i="5" s="1"/>
  <c r="E18" i="5"/>
  <c r="F18" i="5" s="1"/>
  <c r="G18" i="5"/>
  <c r="E17" i="5"/>
  <c r="F17" i="5" s="1"/>
  <c r="E14" i="14"/>
  <c r="D14" i="14"/>
  <c r="C28" i="14"/>
  <c r="E13" i="14"/>
  <c r="E15" i="14"/>
  <c r="D13" i="14"/>
  <c r="D15" i="14" s="1"/>
  <c r="D16" i="14" s="1"/>
  <c r="D17" i="14" s="1"/>
  <c r="D18" i="14" s="1"/>
  <c r="D19" i="14" s="1"/>
  <c r="D20" i="14" s="1"/>
  <c r="E14" i="10"/>
  <c r="D14" i="10"/>
  <c r="D11" i="11"/>
  <c r="C17" i="11"/>
  <c r="C28" i="10"/>
  <c r="E13" i="10"/>
  <c r="D13" i="10"/>
  <c r="E15" i="1"/>
  <c r="D15" i="1"/>
  <c r="E14" i="8"/>
  <c r="D14" i="8"/>
  <c r="E16" i="7"/>
  <c r="D16" i="7"/>
  <c r="E16" i="5"/>
  <c r="G16" i="5"/>
  <c r="E15" i="5"/>
  <c r="F15" i="5" s="1"/>
  <c r="E14" i="5"/>
  <c r="G14" i="5"/>
  <c r="C30" i="8"/>
  <c r="C34" i="7"/>
  <c r="C30" i="1"/>
  <c r="E15" i="8"/>
  <c r="E16" i="8" s="1"/>
  <c r="D15" i="8"/>
  <c r="D16" i="8" s="1"/>
  <c r="E18" i="7"/>
  <c r="D18" i="7"/>
  <c r="E17" i="7"/>
  <c r="D17" i="7"/>
  <c r="E17" i="1"/>
  <c r="D17" i="1"/>
  <c r="E16" i="1"/>
  <c r="E18" i="1" s="1"/>
  <c r="E19" i="1" s="1"/>
  <c r="E20" i="1" s="1"/>
  <c r="E21" i="1" s="1"/>
  <c r="E22" i="1" s="1"/>
  <c r="D16" i="1"/>
  <c r="D18" i="1" s="1"/>
  <c r="D19" i="1" s="1"/>
  <c r="D20" i="1" s="1"/>
  <c r="D21" i="1" s="1"/>
  <c r="D22" i="1" s="1"/>
  <c r="E9" i="5"/>
  <c r="F9" i="5" s="1"/>
  <c r="E10" i="5"/>
  <c r="F10" i="5" s="1"/>
  <c r="E11" i="5"/>
  <c r="G11" i="5"/>
  <c r="E12" i="5"/>
  <c r="G12" i="5" s="1"/>
  <c r="E13" i="5"/>
  <c r="F13" i="5" s="1"/>
  <c r="E8" i="5"/>
  <c r="G8" i="5" s="1"/>
  <c r="F11" i="5"/>
  <c r="G9" i="5"/>
  <c r="F8" i="5"/>
  <c r="G17" i="5"/>
  <c r="F16" i="5"/>
  <c r="F14" i="5"/>
  <c r="G13" i="5"/>
  <c r="D15" i="10" l="1"/>
  <c r="E15" i="10"/>
  <c r="D17" i="8"/>
  <c r="D18" i="8" s="1"/>
  <c r="D19" i="8" s="1"/>
  <c r="E17" i="8"/>
  <c r="E18" i="8" s="1"/>
  <c r="E19" i="8" s="1"/>
  <c r="E19" i="7"/>
  <c r="E20" i="7" s="1"/>
  <c r="E21" i="7" s="1"/>
  <c r="E22" i="7" s="1"/>
  <c r="E23" i="7" s="1"/>
  <c r="D19" i="7"/>
  <c r="D20" i="7" s="1"/>
  <c r="D21" i="7" s="1"/>
  <c r="D22" i="7" s="1"/>
  <c r="D23" i="7" s="1"/>
  <c r="D23" i="1"/>
  <c r="D24" i="1" s="1"/>
  <c r="G20" i="5"/>
  <c r="G21" i="5" s="1"/>
  <c r="G22" i="5" s="1"/>
  <c r="G23" i="5" s="1"/>
  <c r="G24" i="5" s="1"/>
  <c r="G25" i="5" s="1"/>
  <c r="G26" i="5" s="1"/>
  <c r="G27" i="5" s="1"/>
  <c r="G28" i="5" s="1"/>
  <c r="F12" i="5"/>
  <c r="G15" i="5"/>
  <c r="G10" i="5"/>
  <c r="D16" i="10" l="1"/>
  <c r="D17" i="10" s="1"/>
  <c r="D18" i="10" s="1"/>
  <c r="D19" i="10" s="1"/>
  <c r="D20" i="10" s="1"/>
  <c r="D13" i="11" s="1"/>
  <c r="D20" i="8"/>
  <c r="D21" i="8" s="1"/>
  <c r="D24" i="7"/>
  <c r="D2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<sst xmlns="http://schemas.openxmlformats.org/spreadsheetml/2006/main" count="284" uniqueCount="202">
  <si>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</si>
  <si>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</si>
  <si>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</si>
  <si>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</si>
  <si>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</si>
  <si>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</si>
  <si>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</si>
  <si>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</si>
  <si>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</si>
  <si>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</si>
  <si>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</si>
  <si>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</si>
  <si>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</si>
  <si>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</si>
  <si>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</si>
  <si>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</si>
  <si>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</si>
  <si>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</si>
  <si>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</si>
  <si>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</si>
  <si>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</si>
  <si>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</si>
  <si>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</si>
  <si>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</si>
  <si>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</si>
  <si>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</si>
  <si>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</si>
  <si>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</si>
  <si>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</si>
  <si>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</si>
  <si>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</si>
  <si>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</si>
  <si>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</si>
  <si>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</si>
  <si>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</si>
  <si>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</si>
  <si>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</si>
  <si>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</si>
  <si>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</si>
  <si>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</si>
  <si>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</si>
  <si>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</si>
  <si>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</si>
  <si>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</si>
  <si>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</si>
  <si>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</si>
  <si>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</si>
  <si>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</si>
  <si>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</si>
  <si>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</si>
  <si>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</si>
  <si>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</si>
  <si>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</si>
  <si>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</si>
  <si>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</si>
  <si>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</si>
  <si>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</si>
  <si>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</si>
  <si>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</si>
  <si>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</si>
  <si>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</si>
  <si>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</si>
  <si>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</si>
  <si>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</si>
  <si>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</si>
  <si>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</si>
  <si>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</si>
  <si>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</si>
  <si>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</si>
  <si>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</si>
  <si>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</si>
  <si>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</si>
  <si>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</si>
  <si>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</si>
  <si>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</si>
  <si>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</si>
  <si>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</si>
  <si>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</si>
  <si>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</si>
  <si>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</si>
  <si>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</si>
  <si>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</si>
  <si>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</si>
  <si>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</si>
  <si>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</si>
  <si>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</si>
  <si>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</si>
  <si>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</si>
  <si>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</si>
  <si>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</si>
  <si>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</si>
  <si>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</si>
  <si>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</si>
  <si>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</si>
  <si>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</si>
  <si>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</si>
  <si>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</si>
  <si>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</si>
  <si>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</si>
  <si>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</si>
  <si>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</si>
  <si>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</si>
  <si>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</si>
  <si>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</si>
  <si>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</si>
  <si>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</si>
  <si>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</si>
  <si>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</si>
  <si>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</si>
  <si>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</si>
  <si>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</si>
  <si>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</si>
  <si>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</si>
  <si>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</si>
  <si>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</si>
  <si>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</si>
  <si>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</si>
  <si>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</si>
  <si>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</si>
  <si>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</si>
  <si>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</si>
  <si>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</si>
  <si>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</si>
  <si>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</si>
  <si>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</si>
  <si>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</si>
  <si>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</si>
  <si>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</si>
  <si>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</si>
  <si>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</si>
  <si>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</si>
  <si>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</si>
  <si>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</si>
  <si>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</si>
  <si>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</si>
  <si>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</si>
  <si>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</si>
  <si>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</si>
  <si>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</si>
  <si>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</si>
  <si>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</si>
  <si>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</si>
  <si>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</si>
  <si>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</si>
  <si>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</si>
  <si>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</si>
  <si>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</si>
  <si>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</si>
  <si>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</si>
  <si>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</si>
  <si>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</si>
  <si>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</si>
  <si>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</si>
  <si>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</si>
  <si>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</si>
  <si>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</si>
  <si>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</si>
  <si>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</si>
  <si>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</si>
  <si>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</si>
  <si>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</si>
  <si>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</si>
  <si>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</si>
  <si>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</si>
  <si>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</si>
  <si>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</si>
  <si>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</si>
  <si>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</si>
  <si>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</si>
  <si>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</si>
  <si>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</si>
  <si>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</si>
  <si>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</si>
  <si>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</si>
  <si>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</si>
  <si>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</si>
  <si>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</si>
  <si>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</si>
  <si>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</si>
  <si>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</si>
  <si>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</si>
  <si>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</si>
  <si>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</si>
  <si>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</si>
  <si>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</si>
  <si>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</si>
  <si>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</si>
  <si>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</si>
  <si>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</si>
  <si>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</si>
  <si>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</si>
  <si>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</si>
  <si>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</si>
  <si>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</si>
  <si>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</si>
  <si>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</si>
  <si>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</si>
  <si>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</si>
  <si>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</si>
  <si>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</si>
  <si>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DEL-229-0.21 (3.48 Site)</t>
  </si>
  <si>
    <t>ROS-138-10.98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</si>
</sst>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44950</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v>105103</v>
      </c>
      <c r="E4" s="157"/>
    </row>
    <row r="5" spans="2:6" ht="15.75" customHeight="1" x14ac:dyDescent="0.25">
      <c r="B5" s="133" t="s">
        <v>14</v>
      </c>
      <c r="C5" s="134"/>
      <c r="D5" s="156" t="s">
        <v>201</v>
      </c>
      <c r="E5" s="157"/>
    </row>
    <row r="6" spans="2:6" ht="21.75" customHeight="1" x14ac:dyDescent="0.25">
      <c r="B6" s="155" t="s">
        <v>15</v>
      </c>
      <c r="C6" s="146"/>
      <c r="D6" s="146"/>
      <c r="E6" s="147"/>
    </row>
    <row r="7" spans="2:6" ht="15.75" customHeight="1" x14ac:dyDescent="0.25">
      <c r="B7" s="133" t="s">
        <v>47</v>
      </c>
      <c r="C7" s="134"/>
      <c r="D7" s="156">
        <v>2024</v>
      </c>
      <c r="E7" s="157"/>
    </row>
    <row r="8" spans="2:6" ht="15.75" x14ac:dyDescent="0.25">
      <c r="B8" s="133" t="s">
        <v>75</v>
      </c>
      <c r="C8" s="134"/>
      <c r="D8" s="158">
        <v>2500</v>
      </c>
      <c r="E8" s="159"/>
    </row>
    <row r="9" spans="2:6" ht="15.75" x14ac:dyDescent="0.25">
      <c r="B9" s="118" t="s">
        <v>76</v>
      </c>
      <c r="C9" s="119"/>
      <c r="D9" s="160">
        <v>0.14000000000000001</v>
      </c>
      <c r="E9" s="161"/>
    </row>
    <row r="10" spans="2:6" ht="15.75" x14ac:dyDescent="0.25">
      <c r="B10" s="133" t="s">
        <v>77</v>
      </c>
      <c r="C10" s="134"/>
      <c r="D10" s="158">
        <v>1</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25.166617991203093</v>
      </c>
      <c r="E13" s="24">
        <f>IF(D7="","",LOOKUP(D7,'CPI Data'!H7:H28,'CPI Data'!G7:G28))</f>
        <v>67.931537012675165</v>
      </c>
    </row>
    <row r="14" spans="2:6" ht="15" x14ac:dyDescent="0.2">
      <c r="B14" s="122" t="s">
        <v>85</v>
      </c>
      <c r="C14" s="123"/>
      <c r="D14" s="49">
        <f>IF(OR(D9="",D8=""),"",(D8*(1-D9))/2)</f>
        <v>1075</v>
      </c>
      <c r="E14" s="50">
        <f>IF(OR(D9="",D8=""),"",(D8*D9)/2)</f>
        <v>175.00000000000003</v>
      </c>
    </row>
    <row r="15" spans="2:6" ht="16.5" customHeight="1" x14ac:dyDescent="0.2">
      <c r="B15" s="122" t="s">
        <v>86</v>
      </c>
      <c r="C15" s="123"/>
      <c r="D15" s="23">
        <f>IF(OR(D13="",D14=""),"",(D14*D13))</f>
        <v>27054.114340543325</v>
      </c>
      <c r="E15" s="24">
        <f>IF(OR(E13="",E14=""),"",(E14*E13))</f>
        <v>11888.018977218157</v>
      </c>
      <c r="F15" s="46"/>
    </row>
    <row r="16" spans="2:6" ht="16.5" customHeight="1" x14ac:dyDescent="0.2">
      <c r="B16" s="122" t="s">
        <v>87</v>
      </c>
      <c r="C16" s="123"/>
      <c r="D16" s="149">
        <f>IF(OR(D15="",E15=""),"",D15+E15)</f>
        <v>38942.13331776148</v>
      </c>
      <c r="E16" s="150"/>
      <c r="F16" s="46"/>
    </row>
    <row r="17" spans="2:6" ht="16.5" customHeight="1" x14ac:dyDescent="0.2">
      <c r="B17" s="122" t="s">
        <v>88</v>
      </c>
      <c r="C17" s="123"/>
      <c r="D17" s="149">
        <f>IF(OR(D10="",D16=""),"",D16/D10)</f>
        <v>38942.13331776148</v>
      </c>
      <c r="E17" s="150"/>
      <c r="F17" s="46"/>
    </row>
    <row r="18" spans="2:6" ht="16.5" customHeight="1" x14ac:dyDescent="0.2">
      <c r="B18" s="122" t="s">
        <v>89</v>
      </c>
      <c r="C18" s="123"/>
      <c r="D18" s="149">
        <f>IF(D17="","",D17/24)</f>
        <v>1622.5888882400616</v>
      </c>
      <c r="E18" s="150"/>
      <c r="F18" s="46"/>
    </row>
    <row r="19" spans="2:6" ht="16.5" customHeight="1" x14ac:dyDescent="0.2">
      <c r="B19" s="122" t="s">
        <v>97</v>
      </c>
      <c r="C19" s="123"/>
      <c r="D19" s="149">
        <f>IF(D18="","",(D18/60))</f>
        <v>27.043148137334359</v>
      </c>
      <c r="E19" s="150"/>
      <c r="F19" s="46"/>
    </row>
    <row r="20" spans="2:6" ht="16.5" customHeight="1" x14ac:dyDescent="0.25">
      <c r="B20" s="151" t="s">
        <v>132</v>
      </c>
      <c r="C20" s="152"/>
      <c r="D20" s="153">
        <f>IF(D19="","(MISSING INPUT)",_xlfn.FLOOR.MATH(D19,5))</f>
        <v>25</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44950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44950</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44950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v>105103</v>
      </c>
      <c r="E4" s="185"/>
    </row>
    <row r="5" spans="2:5" ht="15.75" x14ac:dyDescent="0.25">
      <c r="B5" s="133" t="s">
        <v>14</v>
      </c>
      <c r="C5" s="134"/>
      <c r="D5" s="184" t="s">
        <v>201</v>
      </c>
      <c r="E5" s="185"/>
    </row>
    <row r="6" spans="2:5" ht="21.75" customHeight="1" x14ac:dyDescent="0.25">
      <c r="B6" s="155" t="s">
        <v>15</v>
      </c>
      <c r="C6" s="146"/>
      <c r="D6" s="146"/>
      <c r="E6" s="147"/>
    </row>
    <row r="7" spans="2:5" ht="15.75" customHeight="1" x14ac:dyDescent="0.25">
      <c r="B7" s="133" t="s">
        <v>47</v>
      </c>
      <c r="C7" s="134"/>
      <c r="D7" s="184">
        <v>2024</v>
      </c>
      <c r="E7" s="185"/>
    </row>
    <row r="8" spans="2:5" ht="15.75" x14ac:dyDescent="0.25">
      <c r="B8" s="1"/>
      <c r="C8" s="4"/>
      <c r="D8" s="47" t="s">
        <v>9</v>
      </c>
      <c r="E8" s="48" t="s">
        <v>0</v>
      </c>
    </row>
    <row r="9" spans="2:5" ht="15.75" x14ac:dyDescent="0.25">
      <c r="B9" s="118" t="s">
        <v>48</v>
      </c>
      <c r="C9" s="119"/>
      <c r="D9" s="62">
        <v>2150</v>
      </c>
      <c r="E9" s="63">
        <v>350</v>
      </c>
    </row>
    <row r="10" spans="2:5" ht="15.75" x14ac:dyDescent="0.25">
      <c r="B10" s="118" t="s">
        <v>29</v>
      </c>
      <c r="C10" s="119"/>
      <c r="D10" s="63">
        <v>14</v>
      </c>
      <c r="E10" s="63">
        <v>14</v>
      </c>
    </row>
    <row r="11" spans="2:5" ht="15.75" x14ac:dyDescent="0.25">
      <c r="B11" s="118" t="s">
        <v>30</v>
      </c>
      <c r="C11" s="119"/>
      <c r="D11" s="63">
        <v>28</v>
      </c>
      <c r="E11" s="63">
        <v>28</v>
      </c>
    </row>
    <row r="12" spans="2:5" ht="15.75" x14ac:dyDescent="0.25">
      <c r="B12" s="116" t="s">
        <v>25</v>
      </c>
      <c r="C12" s="117"/>
      <c r="D12" s="186">
        <v>30</v>
      </c>
      <c r="E12" s="187"/>
    </row>
    <row r="13" spans="2:5" ht="21.75" customHeight="1" x14ac:dyDescent="0.25">
      <c r="B13" s="144" t="s">
        <v>19</v>
      </c>
      <c r="C13" s="145"/>
      <c r="D13" s="146"/>
      <c r="E13" s="147"/>
    </row>
    <row r="14" spans="2:5" ht="16.5" customHeight="1" x14ac:dyDescent="0.2">
      <c r="B14" s="120" t="s">
        <v>92</v>
      </c>
      <c r="C14" s="121"/>
      <c r="D14" s="23">
        <f>IF(D7="","",LOOKUP(D7,'CPI Data'!H7:H28,'CPI Data'!F7:F28))</f>
        <v>25.166617991203093</v>
      </c>
      <c r="E14" s="24">
        <f>IF(D7="","",LOOKUP(D7,'CPI Data'!H7:H28,'CPI Data'!G7:G28))</f>
        <v>67.931537012675165</v>
      </c>
    </row>
    <row r="15" spans="2:5" ht="15" x14ac:dyDescent="0.2">
      <c r="B15" s="122" t="s">
        <v>31</v>
      </c>
      <c r="C15" s="123"/>
      <c r="D15" s="25">
        <f>IF((OR(D10="",D11="")),"",D11-D10)</f>
        <v>14</v>
      </c>
      <c r="E15" s="25">
        <f>IF((OR(E10="",E11="")),"",E11-E10)</f>
        <v>14</v>
      </c>
    </row>
    <row r="16" spans="2:5" ht="15" x14ac:dyDescent="0.2">
      <c r="B16" s="122" t="s">
        <v>21</v>
      </c>
      <c r="C16" s="123"/>
      <c r="D16" s="26">
        <f>IF(D15="","",D15/60)</f>
        <v>0.23333333333333334</v>
      </c>
      <c r="E16" s="26">
        <f>IF(E15="","",E15/60)</f>
        <v>0.23333333333333334</v>
      </c>
    </row>
    <row r="17" spans="2:5" ht="15" x14ac:dyDescent="0.2">
      <c r="B17" s="122" t="s">
        <v>41</v>
      </c>
      <c r="C17" s="123"/>
      <c r="D17" s="21">
        <f>IF((OR(D14="",D16="")),"",D16*D14)</f>
        <v>5.8722108646140549</v>
      </c>
      <c r="E17" s="21">
        <f>IF((OR(E14="",E16="")),"",E16*E14)</f>
        <v>15.850691969624206</v>
      </c>
    </row>
    <row r="18" spans="2:5" ht="15" x14ac:dyDescent="0.2">
      <c r="B18" s="122" t="s">
        <v>40</v>
      </c>
      <c r="C18" s="123"/>
      <c r="D18" s="21">
        <f>IF(D17="","",D17*$D$9)</f>
        <v>12625.253358920218</v>
      </c>
      <c r="E18" s="21">
        <f>IF(E17="","",E17*$E$9)</f>
        <v>5547.7421893684723</v>
      </c>
    </row>
    <row r="19" spans="2:5" ht="15" x14ac:dyDescent="0.2">
      <c r="B19" s="122" t="s">
        <v>45</v>
      </c>
      <c r="C19" s="123"/>
      <c r="D19" s="22">
        <f>IF((OR(D12="",D18="")),"",D18*$D$12)</f>
        <v>378757.60076760652</v>
      </c>
      <c r="E19" s="22">
        <f>IF((OR(D12="",E18="")),"",E18*$D$12)</f>
        <v>166432.26568105418</v>
      </c>
    </row>
    <row r="20" spans="2:5" ht="15.75" x14ac:dyDescent="0.25">
      <c r="B20" s="118" t="s">
        <v>46</v>
      </c>
      <c r="C20" s="119"/>
      <c r="D20" s="128">
        <f>IF((OR(D9="",E9="",D19="",E19="")),"(Missing Input)",(D19+E19))</f>
        <v>545189.86644866073</v>
      </c>
      <c r="E20" s="128"/>
    </row>
    <row r="21" spans="2:5" ht="15.75" x14ac:dyDescent="0.25">
      <c r="B21" s="116" t="s">
        <v>57</v>
      </c>
      <c r="C21" s="117"/>
      <c r="D21" s="128">
        <f>IF((OR(D12="",D20="",D20="(Missing Input)")),"(Missing Input)",D20/D12)</f>
        <v>18172.995548288691</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44950</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13" sqref="D13"/>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v>107754</v>
      </c>
      <c r="E4" s="185"/>
    </row>
    <row r="5" spans="2:5" ht="15.75" x14ac:dyDescent="0.25">
      <c r="B5" s="133" t="s">
        <v>14</v>
      </c>
      <c r="C5" s="134"/>
      <c r="D5" s="184" t="s">
        <v>200</v>
      </c>
      <c r="E5" s="185"/>
    </row>
    <row r="6" spans="2:5" ht="21.75" customHeight="1" x14ac:dyDescent="0.25">
      <c r="B6" s="155" t="s">
        <v>15</v>
      </c>
      <c r="C6" s="146"/>
      <c r="D6" s="146"/>
      <c r="E6" s="147"/>
    </row>
    <row r="7" spans="2:5" ht="15.75" customHeight="1" x14ac:dyDescent="0.25">
      <c r="B7" s="133" t="s">
        <v>47</v>
      </c>
      <c r="C7" s="134"/>
      <c r="D7" s="184">
        <v>2024</v>
      </c>
      <c r="E7" s="185"/>
    </row>
    <row r="8" spans="2:5" ht="15.75" x14ac:dyDescent="0.25">
      <c r="B8" s="1"/>
      <c r="C8" s="4"/>
      <c r="D8" s="47" t="s">
        <v>9</v>
      </c>
      <c r="E8" s="48" t="s">
        <v>0</v>
      </c>
    </row>
    <row r="9" spans="2:5" ht="15.75" x14ac:dyDescent="0.25">
      <c r="B9" s="118" t="s">
        <v>48</v>
      </c>
      <c r="C9" s="119"/>
      <c r="D9" s="62">
        <v>3060</v>
      </c>
      <c r="E9" s="63">
        <v>540</v>
      </c>
    </row>
    <row r="10" spans="2:5" ht="15.75" x14ac:dyDescent="0.25">
      <c r="B10" s="118" t="s">
        <v>23</v>
      </c>
      <c r="C10" s="119"/>
      <c r="D10" s="64">
        <v>6.7</v>
      </c>
      <c r="E10" s="64">
        <v>6.7</v>
      </c>
    </row>
    <row r="11" spans="2:5" ht="15.75" x14ac:dyDescent="0.25">
      <c r="B11" s="118" t="s">
        <v>24</v>
      </c>
      <c r="C11" s="119"/>
      <c r="D11" s="64">
        <v>21.9</v>
      </c>
      <c r="E11" s="64">
        <v>21.9</v>
      </c>
    </row>
    <row r="12" spans="2:5" ht="15.75" x14ac:dyDescent="0.25">
      <c r="B12" s="118" t="s">
        <v>58</v>
      </c>
      <c r="C12" s="119"/>
      <c r="D12" s="63">
        <v>55</v>
      </c>
      <c r="E12" s="63">
        <v>55</v>
      </c>
    </row>
    <row r="13" spans="2:5" ht="15.75" x14ac:dyDescent="0.25">
      <c r="B13" s="118" t="s">
        <v>59</v>
      </c>
      <c r="C13" s="119"/>
      <c r="D13" s="63">
        <v>55</v>
      </c>
      <c r="E13" s="63">
        <v>55</v>
      </c>
    </row>
    <row r="14" spans="2:5" ht="15.75" x14ac:dyDescent="0.25">
      <c r="B14" s="116" t="s">
        <v>25</v>
      </c>
      <c r="C14" s="117"/>
      <c r="D14" s="186">
        <v>60</v>
      </c>
      <c r="E14" s="187"/>
    </row>
    <row r="15" spans="2:5" ht="21.75" customHeight="1" x14ac:dyDescent="0.25">
      <c r="B15" s="144" t="s">
        <v>19</v>
      </c>
      <c r="C15" s="145"/>
      <c r="D15" s="146"/>
      <c r="E15" s="147"/>
    </row>
    <row r="16" spans="2:5" ht="16.5" customHeight="1" x14ac:dyDescent="0.2">
      <c r="B16" s="120" t="s">
        <v>92</v>
      </c>
      <c r="C16" s="121"/>
      <c r="D16" s="23">
        <f>IF(D7="","",LOOKUP(D7,'CPI Data'!H7:H28,'CPI Data'!F7:F28))</f>
        <v>25.166617991203093</v>
      </c>
      <c r="E16" s="24">
        <f>IF(D7="","",LOOKUP(D7,'CPI Data'!H7:H28,'CPI Data'!G7:G28))</f>
        <v>67.931537012675165</v>
      </c>
    </row>
    <row r="17" spans="2:5" ht="15" x14ac:dyDescent="0.2">
      <c r="B17" s="122" t="s">
        <v>26</v>
      </c>
      <c r="C17" s="123"/>
      <c r="D17" s="25">
        <f>IF((OR(D10="",D12="")),"",(1/((1/$D$10)*D12))*60*60)</f>
        <v>438.5454545454545</v>
      </c>
      <c r="E17" s="25">
        <f>IF((OR(E10="",E12="")),"",(1/((1/E10)*E12))*60*60)</f>
        <v>438.5454545454545</v>
      </c>
    </row>
    <row r="18" spans="2:5" ht="15" x14ac:dyDescent="0.2">
      <c r="B18" s="122" t="s">
        <v>27</v>
      </c>
      <c r="C18" s="123"/>
      <c r="D18" s="25">
        <f>IF((OR(D11="",D13="")),"",(1/((1/$D$11)*D13))*60*60)</f>
        <v>1433.4545454545453</v>
      </c>
      <c r="E18" s="25">
        <f>IF((OR(E11="",E13="")),"",(1/((1/E11)*E13))*60*60)</f>
        <v>1433.4545454545453</v>
      </c>
    </row>
    <row r="19" spans="2:5" ht="15" x14ac:dyDescent="0.2">
      <c r="B19" s="122" t="s">
        <v>20</v>
      </c>
      <c r="C19" s="123"/>
      <c r="D19" s="25">
        <f>IF((OR(D17="",D18="")),"",D18-D17)</f>
        <v>994.90909090909076</v>
      </c>
      <c r="E19" s="25">
        <f>IF((OR(E17="",E18="")),"",E18-E17)</f>
        <v>994.90909090909076</v>
      </c>
    </row>
    <row r="20" spans="2:5" ht="15" x14ac:dyDescent="0.2">
      <c r="B20" s="122" t="s">
        <v>21</v>
      </c>
      <c r="C20" s="123"/>
      <c r="D20" s="26">
        <f>IF(D19="","",D19/3600)</f>
        <v>0.27636363636363631</v>
      </c>
      <c r="E20" s="26">
        <f>IF(E19="","",E19/3600)</f>
        <v>0.27636363636363631</v>
      </c>
    </row>
    <row r="21" spans="2:5" ht="15" x14ac:dyDescent="0.2">
      <c r="B21" s="122" t="s">
        <v>41</v>
      </c>
      <c r="C21" s="123"/>
      <c r="D21" s="21">
        <f>IF((OR(D16="",D20="")),"",D20*D16)</f>
        <v>6.9551380630233988</v>
      </c>
      <c r="E21" s="21">
        <f>IF((OR(E16="",E20="")),"",E20*E16)</f>
        <v>18.773806592593861</v>
      </c>
    </row>
    <row r="22" spans="2:5" ht="15" x14ac:dyDescent="0.2">
      <c r="B22" s="122" t="s">
        <v>40</v>
      </c>
      <c r="C22" s="123"/>
      <c r="D22" s="21">
        <f>IF(D21="","",D21*$D$9)</f>
        <v>21282.722472851601</v>
      </c>
      <c r="E22" s="21">
        <f>IF(E21="","",E21*$E$9)</f>
        <v>10137.855560000684</v>
      </c>
    </row>
    <row r="23" spans="2:5" ht="15" x14ac:dyDescent="0.2">
      <c r="B23" s="122" t="s">
        <v>45</v>
      </c>
      <c r="C23" s="123"/>
      <c r="D23" s="22">
        <f>IF((OR(D14="",D22="")),"",D22*$D$14)</f>
        <v>1276963.348371096</v>
      </c>
      <c r="E23" s="22">
        <f>IF((OR(D14="",E22="")),"",E22*$D$14)</f>
        <v>608271.33360004099</v>
      </c>
    </row>
    <row r="24" spans="2:5" ht="15.75" x14ac:dyDescent="0.25">
      <c r="B24" s="118" t="s">
        <v>46</v>
      </c>
      <c r="C24" s="119"/>
      <c r="D24" s="128">
        <f>IF((OR(D9="",E9="",D23="",E23="")),"(Missing Input)",(D23+E23))</f>
        <v>1885234.6819711369</v>
      </c>
      <c r="E24" s="128"/>
    </row>
    <row r="25" spans="2:5" ht="15.75" x14ac:dyDescent="0.25">
      <c r="B25" s="116" t="s">
        <v>57</v>
      </c>
      <c r="C25" s="117"/>
      <c r="D25" s="128">
        <f>IF((OR(D14="",D24="",D24="(Missing Input)")),"(Missing Input)",D24/D14)</f>
        <v>31420.578032852281</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44950</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Joey Perchinske</cp:lastModifiedBy>
  <cp:lastPrinted>2022-02-09T22:15:25Z</cp:lastPrinted>
  <dcterms:created xsi:type="dcterms:W3CDTF">2003-05-13T14:17:50Z</dcterms:created>
  <dcterms:modified xsi:type="dcterms:W3CDTF">2023-01-24T20:50:01Z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